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E1C0D9F3-7C0C-4213-821C-BDBFA2A60833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ONUDBA" sheetId="1" r:id="rId2"/>
  </sheets>
  <definedNames>
    <definedName name="_xlnm.Print_Area" localSheetId="1">PONUDBA!$A$1:$L$64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1" l="1"/>
  <c r="H43" i="1"/>
  <c r="H48" i="1"/>
  <c r="H50" i="1"/>
  <c r="K21" i="1" l="1"/>
  <c r="L21" i="1" s="1"/>
  <c r="K22" i="1"/>
  <c r="L22" i="1" s="1"/>
  <c r="K23" i="1"/>
  <c r="L23" i="1" s="1"/>
  <c r="K24" i="1"/>
  <c r="K27" i="1" l="1"/>
  <c r="L27" i="1" s="1"/>
  <c r="K18" i="1" l="1"/>
  <c r="L18" i="1" s="1"/>
  <c r="K19" i="1"/>
  <c r="K20" i="1"/>
  <c r="L20" i="1" s="1"/>
  <c r="K25" i="1"/>
  <c r="K26" i="1"/>
  <c r="L26" i="1" s="1"/>
  <c r="K28" i="1"/>
  <c r="K29" i="1"/>
  <c r="L29" i="1" s="1"/>
  <c r="K30" i="1"/>
  <c r="L30" i="1" s="1"/>
  <c r="K31" i="1"/>
  <c r="L31" i="1" s="1"/>
  <c r="K32" i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17" i="1"/>
  <c r="L17" i="1" s="1"/>
  <c r="L19" i="1"/>
  <c r="L24" i="1"/>
  <c r="L32" i="1"/>
  <c r="L28" i="1" l="1"/>
  <c r="L25" i="1"/>
  <c r="L41" i="1"/>
  <c r="L53" i="1" l="1"/>
</calcChain>
</file>

<file path=xl/sharedStrings.xml><?xml version="1.0" encoding="utf-8"?>
<sst xmlns="http://schemas.openxmlformats.org/spreadsheetml/2006/main" count="171" uniqueCount="106">
  <si>
    <t>Skupna vsota</t>
  </si>
  <si>
    <t>MESNI IZDELKI</t>
  </si>
  <si>
    <t>ARTIKEL</t>
  </si>
  <si>
    <t>TOLMIN</t>
  </si>
  <si>
    <t>PODBRDO</t>
  </si>
  <si>
    <t>PETROVO BRDO</t>
  </si>
  <si>
    <t>ENOTA MERE</t>
  </si>
  <si>
    <t>kg</t>
  </si>
  <si>
    <t>Ponudnik:</t>
  </si>
  <si>
    <t>Naročnik: DOM UPOKOJENCEV PODBRDO</t>
  </si>
  <si>
    <t xml:space="preserve">               PODBRDO 33</t>
  </si>
  <si>
    <t xml:space="preserve">               5243 PODBRDO</t>
  </si>
  <si>
    <t>DATUM</t>
  </si>
  <si>
    <t xml:space="preserve">KUHANA MESNA SLANINA </t>
  </si>
  <si>
    <t xml:space="preserve">ŠUNKA PLEČKA </t>
  </si>
  <si>
    <t xml:space="preserve">PLESKAVICE </t>
  </si>
  <si>
    <t xml:space="preserve">SALAMA - POSEBNA </t>
  </si>
  <si>
    <t xml:space="preserve">SALAMA - POSEBNA Z ZELENJAVO </t>
  </si>
  <si>
    <t xml:space="preserve">MORTADELA </t>
  </si>
  <si>
    <t>LJUBLJANSKA SALAMA</t>
  </si>
  <si>
    <t xml:space="preserve">ZIMSKA SALAMA </t>
  </si>
  <si>
    <t xml:space="preserve">TIROLSKA SALAMA </t>
  </si>
  <si>
    <t xml:space="preserve">MILANSKA SALAMA </t>
  </si>
  <si>
    <t>KLOBASA ZA KUHANJE</t>
  </si>
  <si>
    <t xml:space="preserve">KRAŠKI ZAŠINEK </t>
  </si>
  <si>
    <t>PEČENI VRAT V.P.</t>
  </si>
  <si>
    <t>SUHA SV. REBRA</t>
  </si>
  <si>
    <t>TLAČENKA</t>
  </si>
  <si>
    <t>PEČENA PANCETA</t>
  </si>
  <si>
    <t>SUHE SV. KOSTI</t>
  </si>
  <si>
    <t>SUHE SV. KRAČE</t>
  </si>
  <si>
    <t>KRVAVICE</t>
  </si>
  <si>
    <t>ZASEKA</t>
  </si>
  <si>
    <t>ZASEKA DELIKATESNA</t>
  </si>
  <si>
    <t>ČEVAPČIČI</t>
  </si>
  <si>
    <t>Zaporedna št.</t>
  </si>
  <si>
    <t>PREDRAČUN št.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</si>
  <si>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</si>
  <si>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</si>
  <si>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</si>
  <si>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</si>
  <si>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</si>
  <si>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</si>
  <si>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</si>
  <si>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</si>
  <si>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</si>
  <si>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</si>
  <si>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</si>
  <si>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</si>
  <si>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</si>
  <si>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</si>
  <si>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</si>
  <si>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</si>
  <si>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</si>
  <si>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</si>
  <si>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</si>
  <si>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</si>
  <si>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</si>
  <si>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</si>
  <si>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</si>
  <si>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</si>
  <si>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</si>
  <si>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</si>
  <si>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</si>
  <si>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CENA BREZ DDV v €</t>
  </si>
  <si>
    <t>CENA Z DDV v €</t>
  </si>
  <si>
    <t>SKUPNA VSOTA z DDV v €</t>
  </si>
  <si>
    <t>SVINJSKA MAST</t>
  </si>
  <si>
    <t>OCVIRKI V MASTI</t>
  </si>
  <si>
    <t>TATARSKI BIFTEK</t>
  </si>
  <si>
    <t>31.</t>
  </si>
  <si>
    <t>32.</t>
  </si>
  <si>
    <t>33.</t>
  </si>
  <si>
    <t>34.</t>
  </si>
  <si>
    <t>HRENOVKA PIŠČANČJA</t>
  </si>
  <si>
    <t>HRENOVKA HOT DOG</t>
  </si>
  <si>
    <t>SALAMA - OGRSKA</t>
  </si>
  <si>
    <t>1.</t>
  </si>
  <si>
    <t>3.</t>
  </si>
  <si>
    <t>12.</t>
  </si>
  <si>
    <t>PRŠUT - kraški</t>
  </si>
  <si>
    <t>ŽELODEC</t>
  </si>
  <si>
    <t>KUHAN PRŠUT</t>
  </si>
  <si>
    <t>SALAMA - PIŠČANČJA POSEBNA</t>
  </si>
  <si>
    <t>Žig in podpis:</t>
  </si>
  <si>
    <t>BUDJOLA</t>
  </si>
  <si>
    <t>35.</t>
  </si>
  <si>
    <t>PEČENICE</t>
  </si>
  <si>
    <t>36.</t>
  </si>
  <si>
    <t>SALAMA - ŠUNKARICA</t>
  </si>
  <si>
    <t>letna Q</t>
  </si>
  <si>
    <t>KOLIČINA</t>
  </si>
  <si>
    <t>SHEMA KAKOVOSTI
(merilo)</t>
  </si>
  <si>
    <t>do 20 točk</t>
  </si>
  <si>
    <t>Število km:</t>
  </si>
  <si>
    <t>SUHA PREKAJENA ŠUNKA V.P.</t>
  </si>
  <si>
    <t>Kratka veriga: Število prevoženih kilometrov ob istočasni dostavi artiklov v vse tri enote zavoda - razdalja od</t>
  </si>
  <si>
    <t xml:space="preserve">SALAMA PIŠČANČJA POSEBNA  </t>
  </si>
  <si>
    <t xml:space="preserve">PRŠUT </t>
  </si>
  <si>
    <t xml:space="preserve">ŽELODEC </t>
  </si>
  <si>
    <t xml:space="preserve">KUHAN PRŠUT  </t>
  </si>
  <si>
    <t>DOMAČA ŠUNKA V.P.</t>
  </si>
  <si>
    <t xml:space="preserve">PEČENICE </t>
  </si>
  <si>
    <t>startnega mesta dostavnega vozila do enote, kjer se opravi zadnja od dostav po enotah zavoda (do 20 točk).</t>
  </si>
  <si>
    <t>do 60 točk</t>
  </si>
  <si>
    <t>OBR-3/XX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</si>
</sst>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6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shrinkToFit="1"/>
    </xf>
    <xf numFmtId="0" fontId="4" fillId="0" borderId="1" xfId="0" applyFont="1" applyBorder="1"/>
    <xf numFmtId="0" fontId="4" fillId="3" borderId="2" xfId="0" applyFont="1" applyFill="1" applyBorder="1"/>
    <xf numFmtId="0" fontId="4" fillId="0" borderId="3" xfId="0" applyFont="1" applyBorder="1"/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3" fontId="4" fillId="0" borderId="5" xfId="0" applyNumberFormat="1" applyFont="1" applyBorder="1"/>
    <xf numFmtId="0" fontId="4" fillId="5" borderId="5" xfId="0" applyFont="1" applyFill="1" applyBorder="1"/>
    <xf numFmtId="3" fontId="4" fillId="5" borderId="5" xfId="0" applyNumberFormat="1" applyFont="1" applyFill="1" applyBorder="1"/>
    <xf numFmtId="0" fontId="4" fillId="0" borderId="6" xfId="0" applyFont="1" applyBorder="1"/>
    <xf numFmtId="0" fontId="6" fillId="0" borderId="7" xfId="0" applyFont="1" applyBorder="1"/>
    <xf numFmtId="3" fontId="4" fillId="0" borderId="7" xfId="0" applyNumberFormat="1" applyFont="1" applyBorder="1"/>
    <xf numFmtId="0" fontId="4" fillId="0" borderId="7" xfId="0" applyFont="1" applyBorder="1"/>
    <xf numFmtId="165" fontId="4" fillId="0" borderId="9" xfId="0" applyNumberFormat="1" applyFont="1" applyBorder="1"/>
    <xf numFmtId="0" fontId="6" fillId="0" borderId="0" xfId="0" applyFont="1" applyProtection="1">
      <protection locked="0"/>
    </xf>
    <xf numFmtId="3" fontId="3" fillId="0" borderId="5" xfId="0" applyNumberFormat="1" applyFont="1" applyBorder="1"/>
    <xf numFmtId="3" fontId="3" fillId="5" borderId="5" xfId="0" applyNumberFormat="1" applyFont="1" applyFill="1" applyBorder="1"/>
    <xf numFmtId="4" fontId="4" fillId="0" borderId="7" xfId="0" applyNumberFormat="1" applyFont="1" applyBorder="1"/>
    <xf numFmtId="165" fontId="4" fillId="0" borderId="5" xfId="0" applyNumberFormat="1" applyFont="1" applyBorder="1"/>
    <xf numFmtId="4" fontId="8" fillId="0" borderId="8" xfId="0" applyNumberFormat="1" applyFont="1" applyBorder="1"/>
    <xf numFmtId="0" fontId="4" fillId="6" borderId="0" xfId="0" applyFont="1" applyFill="1" applyProtection="1">
      <protection locked="0"/>
    </xf>
    <xf numFmtId="3" fontId="4" fillId="0" borderId="0" xfId="0" applyNumberFormat="1" applyFont="1"/>
    <xf numFmtId="4" fontId="4" fillId="0" borderId="0" xfId="0" applyNumberFormat="1" applyFont="1"/>
    <xf numFmtId="4" fontId="8" fillId="0" borderId="0" xfId="0" applyNumberFormat="1" applyFont="1"/>
    <xf numFmtId="3" fontId="3" fillId="6" borderId="5" xfId="0" applyNumberFormat="1" applyFont="1" applyFill="1" applyBorder="1" applyProtection="1">
      <protection locked="0"/>
    </xf>
    <xf numFmtId="0" fontId="6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6" borderId="24" xfId="0" applyFont="1" applyFill="1" applyBorder="1" applyProtection="1">
      <protection locked="0"/>
    </xf>
    <xf numFmtId="0" fontId="4" fillId="0" borderId="19" xfId="0" applyFont="1" applyBorder="1"/>
    <xf numFmtId="165" fontId="4" fillId="6" borderId="5" xfId="0" applyNumberFormat="1" applyFont="1" applyFill="1" applyBorder="1" applyProtection="1">
      <protection locked="0"/>
    </xf>
    <xf numFmtId="4" fontId="0" fillId="0" borderId="0" xfId="0" applyNumberFormat="1"/>
    <xf numFmtId="0" fontId="6" fillId="4" borderId="16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7" fillId="2" borderId="0" xfId="0" applyFont="1" applyFill="1" applyAlignment="1" applyProtection="1">
      <alignment horizontal="center"/>
      <protection locked="0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64" fontId="4" fillId="6" borderId="0" xfId="0" applyNumberFormat="1" applyFont="1" applyFill="1" applyAlignment="1" applyProtection="1">
      <alignment horizontal="center"/>
      <protection locked="0"/>
    </xf>
    <xf numFmtId="0" fontId="7" fillId="6" borderId="0" xfId="0" applyFont="1" applyFill="1" applyAlignment="1" applyProtection="1">
      <alignment horizontal="center" shrinkToFit="1"/>
      <protection locked="0"/>
    </xf>
  </cellXfs>
  <cellStyles count="2">
    <cellStyle name="Navadno" xfId="0" builtinId="0"/>
    <cellStyle name="Navadno 2" xfId="1" xr:uid="{355DCCB7-17A7-453A-946F-9E62459D2FCA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AB9AC-5D74-4718-8C41-97F7C252B956}">
  <dimension ref="A1:C36"/>
  <sheetViews>
    <sheetView topLeftCell="A22" workbookViewId="0">
      <selection activeCell="C1" sqref="C1:C36"/>
    </sheetView>
  </sheetViews>
  <sheetFormatPr defaultRowHeight="13.2" x14ac:dyDescent="0.25"/>
  <cols>
    <col min="2" max="2" width="32.44140625" bestFit="1" customWidth="1"/>
    <col min="3" max="3" width="8.88671875" style="38"/>
  </cols>
  <sheetData>
    <row r="1" spans="1:3" x14ac:dyDescent="0.25">
      <c r="A1">
        <v>10125</v>
      </c>
      <c r="B1" t="s">
        <v>14</v>
      </c>
      <c r="C1" s="38">
        <v>4.68</v>
      </c>
    </row>
    <row r="2" spans="1:3" x14ac:dyDescent="0.25">
      <c r="A2">
        <v>10214</v>
      </c>
      <c r="B2" t="s">
        <v>17</v>
      </c>
      <c r="C2" s="38">
        <v>5.2</v>
      </c>
    </row>
    <row r="3" spans="1:3" x14ac:dyDescent="0.25">
      <c r="A3">
        <v>10210</v>
      </c>
      <c r="B3" t="s">
        <v>16</v>
      </c>
      <c r="C3" s="38">
        <v>5.2</v>
      </c>
    </row>
    <row r="4" spans="1:3" x14ac:dyDescent="0.25">
      <c r="A4">
        <v>16010</v>
      </c>
      <c r="B4" t="s">
        <v>97</v>
      </c>
      <c r="C4" s="38">
        <v>4.8</v>
      </c>
    </row>
    <row r="5" spans="1:3" x14ac:dyDescent="0.25">
      <c r="A5">
        <v>16021</v>
      </c>
      <c r="B5" t="s">
        <v>89</v>
      </c>
      <c r="C5" s="38">
        <v>6</v>
      </c>
    </row>
    <row r="6" spans="1:3" x14ac:dyDescent="0.25">
      <c r="A6">
        <v>10218</v>
      </c>
      <c r="B6" t="s">
        <v>19</v>
      </c>
      <c r="C6" s="38">
        <v>5.7</v>
      </c>
    </row>
    <row r="7" spans="1:3" x14ac:dyDescent="0.25">
      <c r="A7">
        <v>16002</v>
      </c>
      <c r="B7" t="s">
        <v>21</v>
      </c>
      <c r="C7" s="38">
        <v>6.5</v>
      </c>
    </row>
    <row r="8" spans="1:3" x14ac:dyDescent="0.25">
      <c r="A8">
        <v>10215</v>
      </c>
      <c r="B8" t="s">
        <v>18</v>
      </c>
      <c r="C8" s="38">
        <v>7.15</v>
      </c>
    </row>
    <row r="9" spans="1:3" x14ac:dyDescent="0.25">
      <c r="A9">
        <v>16029</v>
      </c>
      <c r="B9" t="s">
        <v>24</v>
      </c>
      <c r="C9" s="38">
        <v>15.8</v>
      </c>
    </row>
    <row r="10" spans="1:3" x14ac:dyDescent="0.25">
      <c r="A10">
        <v>13043</v>
      </c>
      <c r="B10" t="s">
        <v>98</v>
      </c>
      <c r="C10" s="38">
        <v>18</v>
      </c>
    </row>
    <row r="11" spans="1:3" x14ac:dyDescent="0.25">
      <c r="A11">
        <v>13040</v>
      </c>
      <c r="B11" t="s">
        <v>85</v>
      </c>
      <c r="C11" s="38">
        <v>15.86</v>
      </c>
    </row>
    <row r="12" spans="1:3" x14ac:dyDescent="0.25">
      <c r="A12">
        <v>13044</v>
      </c>
      <c r="B12" t="s">
        <v>99</v>
      </c>
      <c r="C12" s="38">
        <v>20.92</v>
      </c>
    </row>
    <row r="13" spans="1:3" x14ac:dyDescent="0.25">
      <c r="A13">
        <v>15252</v>
      </c>
      <c r="B13" t="s">
        <v>20</v>
      </c>
      <c r="C13" s="38">
        <v>16.399999999999999</v>
      </c>
    </row>
    <row r="14" spans="1:3" x14ac:dyDescent="0.25">
      <c r="A14">
        <v>16007</v>
      </c>
      <c r="B14" t="s">
        <v>76</v>
      </c>
      <c r="C14" s="38">
        <v>12.32</v>
      </c>
    </row>
    <row r="15" spans="1:3" x14ac:dyDescent="0.25">
      <c r="A15">
        <v>16004</v>
      </c>
      <c r="B15" t="s">
        <v>22</v>
      </c>
      <c r="C15" s="38">
        <v>15.5</v>
      </c>
    </row>
    <row r="16" spans="1:3" x14ac:dyDescent="0.25">
      <c r="A16">
        <v>10115</v>
      </c>
      <c r="B16" t="s">
        <v>13</v>
      </c>
      <c r="C16" s="38">
        <v>10.27</v>
      </c>
    </row>
    <row r="17" spans="1:3" x14ac:dyDescent="0.25">
      <c r="A17">
        <v>10202</v>
      </c>
      <c r="B17" t="s">
        <v>28</v>
      </c>
      <c r="C17" s="38">
        <v>7.7</v>
      </c>
    </row>
    <row r="18" spans="1:3" x14ac:dyDescent="0.25">
      <c r="A18">
        <v>10121</v>
      </c>
      <c r="B18" t="s">
        <v>27</v>
      </c>
      <c r="C18" s="38">
        <v>6</v>
      </c>
    </row>
    <row r="19" spans="1:3" x14ac:dyDescent="0.25">
      <c r="A19">
        <v>10113</v>
      </c>
      <c r="B19" t="s">
        <v>25</v>
      </c>
      <c r="C19" s="38">
        <v>7.41</v>
      </c>
    </row>
    <row r="20" spans="1:3" x14ac:dyDescent="0.25">
      <c r="A20">
        <v>16028</v>
      </c>
      <c r="B20" t="s">
        <v>100</v>
      </c>
      <c r="C20" s="38">
        <v>7.15</v>
      </c>
    </row>
    <row r="21" spans="1:3" x14ac:dyDescent="0.25">
      <c r="A21">
        <v>10213</v>
      </c>
      <c r="B21" t="s">
        <v>101</v>
      </c>
      <c r="C21" s="38">
        <v>7.1</v>
      </c>
    </row>
    <row r="22" spans="1:3" x14ac:dyDescent="0.25">
      <c r="A22">
        <v>16008</v>
      </c>
      <c r="B22" t="s">
        <v>23</v>
      </c>
      <c r="C22" s="38">
        <v>6.7</v>
      </c>
    </row>
    <row r="23" spans="1:3" x14ac:dyDescent="0.25">
      <c r="A23">
        <v>10201</v>
      </c>
      <c r="B23" t="s">
        <v>75</v>
      </c>
      <c r="C23" s="38">
        <v>7.5</v>
      </c>
    </row>
    <row r="24" spans="1:3" x14ac:dyDescent="0.25">
      <c r="A24">
        <v>14124</v>
      </c>
      <c r="B24" t="s">
        <v>74</v>
      </c>
      <c r="C24" s="38">
        <v>5.03</v>
      </c>
    </row>
    <row r="25" spans="1:3" x14ac:dyDescent="0.25">
      <c r="A25">
        <v>10203</v>
      </c>
      <c r="B25" t="s">
        <v>29</v>
      </c>
      <c r="C25" s="38">
        <v>2.2000000000000002</v>
      </c>
    </row>
    <row r="26" spans="1:3" x14ac:dyDescent="0.25">
      <c r="A26">
        <v>10205</v>
      </c>
      <c r="B26" t="s">
        <v>30</v>
      </c>
      <c r="C26" s="38">
        <v>6</v>
      </c>
    </row>
    <row r="27" spans="1:3" x14ac:dyDescent="0.25">
      <c r="A27">
        <v>10114</v>
      </c>
      <c r="B27" t="s">
        <v>26</v>
      </c>
      <c r="C27" s="38">
        <v>7.15</v>
      </c>
    </row>
    <row r="28" spans="1:3" x14ac:dyDescent="0.25">
      <c r="A28">
        <v>10206</v>
      </c>
      <c r="B28" t="s">
        <v>31</v>
      </c>
      <c r="C28" s="38">
        <v>6.17</v>
      </c>
    </row>
    <row r="29" spans="1:3" x14ac:dyDescent="0.25">
      <c r="A29">
        <v>10220</v>
      </c>
      <c r="B29" t="s">
        <v>102</v>
      </c>
      <c r="C29" s="38">
        <v>7</v>
      </c>
    </row>
    <row r="30" spans="1:3" x14ac:dyDescent="0.25">
      <c r="A30">
        <v>10221</v>
      </c>
      <c r="B30" t="s">
        <v>32</v>
      </c>
      <c r="C30" s="38">
        <v>7.54</v>
      </c>
    </row>
    <row r="31" spans="1:3" x14ac:dyDescent="0.25">
      <c r="A31">
        <v>16266</v>
      </c>
      <c r="B31" t="s">
        <v>33</v>
      </c>
      <c r="C31" s="38">
        <v>11.7</v>
      </c>
    </row>
    <row r="32" spans="1:3" x14ac:dyDescent="0.25">
      <c r="A32">
        <v>10109</v>
      </c>
      <c r="B32" t="s">
        <v>67</v>
      </c>
      <c r="C32" s="38">
        <v>3.74</v>
      </c>
    </row>
    <row r="33" spans="1:3" x14ac:dyDescent="0.25">
      <c r="A33">
        <v>16293</v>
      </c>
      <c r="B33" t="s">
        <v>68</v>
      </c>
      <c r="C33" s="38">
        <v>9.6</v>
      </c>
    </row>
    <row r="34" spans="1:3" x14ac:dyDescent="0.25">
      <c r="A34">
        <v>10458</v>
      </c>
      <c r="B34" t="s">
        <v>69</v>
      </c>
      <c r="C34" s="38">
        <v>18</v>
      </c>
    </row>
    <row r="35" spans="1:3" x14ac:dyDescent="0.25">
      <c r="A35">
        <v>10132</v>
      </c>
      <c r="B35" t="s">
        <v>15</v>
      </c>
      <c r="C35" s="38">
        <v>6.5</v>
      </c>
    </row>
    <row r="36" spans="1:3" x14ac:dyDescent="0.25">
      <c r="A36">
        <v>16313</v>
      </c>
      <c r="B36" t="s">
        <v>34</v>
      </c>
      <c r="C36" s="38">
        <v>6.5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topLeftCell="A24" zoomScaleNormal="100" workbookViewId="0">
      <selection activeCell="O15" sqref="O15"/>
    </sheetView>
  </sheetViews>
  <sheetFormatPr defaultColWidth="9.109375" defaultRowHeight="13.8" x14ac:dyDescent="0.3"/>
  <cols>
    <col min="1" max="1" width="11.88671875" style="1" customWidth="1"/>
    <col min="2" max="2" width="31.44140625" style="1" customWidth="1"/>
    <col min="3" max="3" width="10.6640625" style="1" hidden="1" customWidth="1"/>
    <col min="4" max="4" width="12" style="1" hidden="1" customWidth="1"/>
    <col min="5" max="6" width="11.88671875" style="1" hidden="1" customWidth="1"/>
    <col min="7" max="7" width="21.6640625" style="1" customWidth="1"/>
    <col min="8" max="8" width="10" style="1" customWidth="1"/>
    <col min="9" max="9" width="11.6640625" style="1" customWidth="1"/>
    <col min="10" max="10" width="28.6640625" style="1" customWidth="1"/>
    <col min="11" max="11" width="25.109375" style="1" customWidth="1"/>
    <col min="12" max="12" width="24" style="1" customWidth="1"/>
    <col min="13" max="13" width="9.109375" style="1" customWidth="1"/>
    <col min="14" max="16384" width="9.109375" style="1"/>
  </cols>
  <sheetData>
    <row r="1" spans="1:13" ht="18" x14ac:dyDescent="0.35">
      <c r="B1" s="18" t="s">
        <v>8</v>
      </c>
      <c r="K1" s="2"/>
    </row>
    <row r="2" spans="1:13" ht="15" customHeight="1" x14ac:dyDescent="0.3">
      <c r="B2" s="24"/>
    </row>
    <row r="3" spans="1:13" ht="15" customHeight="1" x14ac:dyDescent="0.3">
      <c r="B3" s="24"/>
    </row>
    <row r="4" spans="1:13" ht="15" customHeight="1" x14ac:dyDescent="0.3">
      <c r="B4" s="24"/>
    </row>
    <row r="5" spans="1:13" ht="18" x14ac:dyDescent="0.35">
      <c r="B5" s="3" t="s">
        <v>9</v>
      </c>
      <c r="L5" s="2" t="s">
        <v>105</v>
      </c>
    </row>
    <row r="6" spans="1:13" x14ac:dyDescent="0.3">
      <c r="B6" s="1" t="s">
        <v>10</v>
      </c>
    </row>
    <row r="7" spans="1:13" x14ac:dyDescent="0.3">
      <c r="B7" s="1" t="s">
        <v>11</v>
      </c>
    </row>
    <row r="8" spans="1:13" ht="15" customHeight="1" x14ac:dyDescent="0.3"/>
    <row r="9" spans="1:13" ht="15" customHeight="1" x14ac:dyDescent="0.3"/>
    <row r="10" spans="1:13" ht="30.75" customHeight="1" x14ac:dyDescent="0.5">
      <c r="B10" s="4" t="s">
        <v>36</v>
      </c>
      <c r="C10" s="47"/>
      <c r="D10" s="47"/>
      <c r="E10" s="4"/>
      <c r="F10" s="4"/>
      <c r="G10" s="4"/>
      <c r="H10" s="52"/>
      <c r="I10" s="52"/>
      <c r="J10" s="52"/>
      <c r="K10" s="52"/>
    </row>
    <row r="11" spans="1:13" ht="15" customHeight="1" x14ac:dyDescent="0.3"/>
    <row r="12" spans="1:13" ht="15" customHeight="1" x14ac:dyDescent="0.3"/>
    <row r="13" spans="1:13" ht="15" customHeight="1" thickBot="1" x14ac:dyDescent="0.35">
      <c r="L13" s="5"/>
    </row>
    <row r="14" spans="1:13" ht="18.600000000000001" thickTop="1" x14ac:dyDescent="0.35">
      <c r="A14" s="6"/>
      <c r="B14" s="48" t="s">
        <v>1</v>
      </c>
      <c r="C14" s="49"/>
      <c r="D14" s="49"/>
      <c r="E14" s="49"/>
      <c r="F14" s="49"/>
      <c r="G14" s="49"/>
      <c r="H14" s="49"/>
      <c r="I14" s="49"/>
      <c r="J14" s="49"/>
      <c r="K14" s="49"/>
      <c r="L14" s="50"/>
      <c r="M14" s="7"/>
    </row>
    <row r="15" spans="1:13" ht="27.6" x14ac:dyDescent="0.3">
      <c r="A15" s="39" t="s">
        <v>35</v>
      </c>
      <c r="B15" s="43" t="s">
        <v>2</v>
      </c>
      <c r="C15" s="29" t="s">
        <v>3</v>
      </c>
      <c r="D15" s="29" t="s">
        <v>4</v>
      </c>
      <c r="E15" s="30" t="s">
        <v>5</v>
      </c>
      <c r="F15" s="30" t="s">
        <v>90</v>
      </c>
      <c r="G15" s="30" t="s">
        <v>92</v>
      </c>
      <c r="H15" s="43" t="s">
        <v>91</v>
      </c>
      <c r="I15" s="41" t="s">
        <v>6</v>
      </c>
      <c r="J15" s="30" t="s">
        <v>64</v>
      </c>
      <c r="K15" s="41" t="s">
        <v>65</v>
      </c>
      <c r="L15" s="45" t="s">
        <v>66</v>
      </c>
    </row>
    <row r="16" spans="1:13" x14ac:dyDescent="0.3">
      <c r="A16" s="40"/>
      <c r="B16" s="44"/>
      <c r="C16" s="29"/>
      <c r="D16" s="29"/>
      <c r="E16" s="30"/>
      <c r="F16" s="30"/>
      <c r="G16" s="30" t="s">
        <v>93</v>
      </c>
      <c r="H16" s="44"/>
      <c r="I16" s="42"/>
      <c r="J16" s="30" t="s">
        <v>104</v>
      </c>
      <c r="K16" s="42"/>
      <c r="L16" s="46"/>
    </row>
    <row r="17" spans="1:12" x14ac:dyDescent="0.3">
      <c r="A17" s="8" t="s">
        <v>77</v>
      </c>
      <c r="B17" s="9" t="s">
        <v>14</v>
      </c>
      <c r="C17" s="10">
        <v>80</v>
      </c>
      <c r="D17" s="10">
        <v>160</v>
      </c>
      <c r="E17" s="19">
        <v>120</v>
      </c>
      <c r="F17" s="19">
        <v>300</v>
      </c>
      <c r="G17" s="28"/>
      <c r="H17" s="10">
        <v>500</v>
      </c>
      <c r="I17" s="9" t="s">
        <v>7</v>
      </c>
      <c r="J17" s="37"/>
      <c r="K17" s="22">
        <f>+J17*1.095</f>
        <v>0</v>
      </c>
      <c r="L17" s="17">
        <f t="shared" ref="L17:L52" si="0">+K17*H17</f>
        <v>0</v>
      </c>
    </row>
    <row r="18" spans="1:12" x14ac:dyDescent="0.3">
      <c r="A18" s="8" t="s">
        <v>37</v>
      </c>
      <c r="B18" s="9" t="s">
        <v>17</v>
      </c>
      <c r="C18" s="10">
        <v>25</v>
      </c>
      <c r="D18" s="10">
        <v>25</v>
      </c>
      <c r="E18" s="19">
        <v>25</v>
      </c>
      <c r="F18" s="19">
        <v>250</v>
      </c>
      <c r="G18" s="28"/>
      <c r="H18" s="10">
        <v>400</v>
      </c>
      <c r="I18" s="9" t="s">
        <v>7</v>
      </c>
      <c r="J18" s="37"/>
      <c r="K18" s="22">
        <f t="shared" ref="K18:K52" si="1">+J18*1.095</f>
        <v>0</v>
      </c>
      <c r="L18" s="17">
        <f t="shared" si="0"/>
        <v>0</v>
      </c>
    </row>
    <row r="19" spans="1:12" x14ac:dyDescent="0.3">
      <c r="A19" s="8" t="s">
        <v>78</v>
      </c>
      <c r="B19" s="9" t="s">
        <v>16</v>
      </c>
      <c r="C19" s="10">
        <v>40</v>
      </c>
      <c r="D19" s="10">
        <v>50</v>
      </c>
      <c r="E19" s="19">
        <v>40</v>
      </c>
      <c r="F19" s="19">
        <v>140</v>
      </c>
      <c r="G19" s="28"/>
      <c r="H19" s="10">
        <v>250</v>
      </c>
      <c r="I19" s="9" t="s">
        <v>7</v>
      </c>
      <c r="J19" s="37"/>
      <c r="K19" s="22">
        <f t="shared" si="1"/>
        <v>0</v>
      </c>
      <c r="L19" s="17">
        <f t="shared" si="0"/>
        <v>0</v>
      </c>
    </row>
    <row r="20" spans="1:12" x14ac:dyDescent="0.3">
      <c r="A20" s="8" t="s">
        <v>38</v>
      </c>
      <c r="B20" s="9" t="s">
        <v>83</v>
      </c>
      <c r="C20" s="10"/>
      <c r="D20" s="10"/>
      <c r="E20" s="19"/>
      <c r="F20" s="19">
        <v>30</v>
      </c>
      <c r="G20" s="28"/>
      <c r="H20" s="10">
        <v>50</v>
      </c>
      <c r="I20" s="9" t="s">
        <v>7</v>
      </c>
      <c r="J20" s="37"/>
      <c r="K20" s="22">
        <f t="shared" si="1"/>
        <v>0</v>
      </c>
      <c r="L20" s="17">
        <f t="shared" si="0"/>
        <v>0</v>
      </c>
    </row>
    <row r="21" spans="1:12" x14ac:dyDescent="0.3">
      <c r="A21" s="8" t="s">
        <v>39</v>
      </c>
      <c r="B21" s="9" t="s">
        <v>89</v>
      </c>
      <c r="C21" s="10"/>
      <c r="D21" s="10"/>
      <c r="E21" s="19"/>
      <c r="F21" s="19">
        <v>250</v>
      </c>
      <c r="G21" s="28"/>
      <c r="H21" s="10">
        <v>330</v>
      </c>
      <c r="I21" s="9" t="s">
        <v>7</v>
      </c>
      <c r="J21" s="37"/>
      <c r="K21" s="22">
        <f t="shared" si="1"/>
        <v>0</v>
      </c>
      <c r="L21" s="17">
        <f t="shared" si="0"/>
        <v>0</v>
      </c>
    </row>
    <row r="22" spans="1:12" x14ac:dyDescent="0.3">
      <c r="A22" s="8" t="s">
        <v>40</v>
      </c>
      <c r="B22" s="9" t="s">
        <v>19</v>
      </c>
      <c r="C22" s="10">
        <v>10</v>
      </c>
      <c r="D22" s="10">
        <v>40</v>
      </c>
      <c r="E22" s="19">
        <v>40</v>
      </c>
      <c r="F22" s="19">
        <v>150</v>
      </c>
      <c r="G22" s="28"/>
      <c r="H22" s="10">
        <v>320</v>
      </c>
      <c r="I22" s="9" t="s">
        <v>7</v>
      </c>
      <c r="J22" s="37"/>
      <c r="K22" s="22">
        <f t="shared" si="1"/>
        <v>0</v>
      </c>
      <c r="L22" s="17">
        <f t="shared" si="0"/>
        <v>0</v>
      </c>
    </row>
    <row r="23" spans="1:12" x14ac:dyDescent="0.3">
      <c r="A23" s="8" t="s">
        <v>41</v>
      </c>
      <c r="B23" s="9" t="s">
        <v>21</v>
      </c>
      <c r="C23" s="10">
        <v>20</v>
      </c>
      <c r="D23" s="10">
        <v>30</v>
      </c>
      <c r="E23" s="19">
        <v>30</v>
      </c>
      <c r="F23" s="19">
        <v>170</v>
      </c>
      <c r="G23" s="28"/>
      <c r="H23" s="10">
        <v>250</v>
      </c>
      <c r="I23" s="9" t="s">
        <v>7</v>
      </c>
      <c r="J23" s="37"/>
      <c r="K23" s="22">
        <f t="shared" si="1"/>
        <v>0</v>
      </c>
      <c r="L23" s="17">
        <f t="shared" si="0"/>
        <v>0</v>
      </c>
    </row>
    <row r="24" spans="1:12" x14ac:dyDescent="0.3">
      <c r="A24" s="8" t="s">
        <v>42</v>
      </c>
      <c r="B24" s="9" t="s">
        <v>18</v>
      </c>
      <c r="C24" s="10">
        <v>40</v>
      </c>
      <c r="D24" s="10">
        <v>60</v>
      </c>
      <c r="E24" s="19">
        <v>60</v>
      </c>
      <c r="F24" s="19">
        <v>250</v>
      </c>
      <c r="G24" s="28"/>
      <c r="H24" s="10">
        <v>500</v>
      </c>
      <c r="I24" s="9" t="s">
        <v>7</v>
      </c>
      <c r="J24" s="37"/>
      <c r="K24" s="22">
        <f t="shared" si="1"/>
        <v>0</v>
      </c>
      <c r="L24" s="17">
        <f t="shared" si="0"/>
        <v>0</v>
      </c>
    </row>
    <row r="25" spans="1:12" x14ac:dyDescent="0.3">
      <c r="A25" s="8" t="s">
        <v>43</v>
      </c>
      <c r="B25" s="9" t="s">
        <v>24</v>
      </c>
      <c r="C25" s="10">
        <v>0</v>
      </c>
      <c r="D25" s="10">
        <v>15</v>
      </c>
      <c r="E25" s="19">
        <v>15</v>
      </c>
      <c r="F25" s="19">
        <v>30</v>
      </c>
      <c r="G25" s="28"/>
      <c r="H25" s="10">
        <v>50</v>
      </c>
      <c r="I25" s="9" t="s">
        <v>7</v>
      </c>
      <c r="J25" s="37"/>
      <c r="K25" s="22">
        <f t="shared" si="1"/>
        <v>0</v>
      </c>
      <c r="L25" s="17">
        <f t="shared" si="0"/>
        <v>0</v>
      </c>
    </row>
    <row r="26" spans="1:12" x14ac:dyDescent="0.3">
      <c r="A26" s="8" t="s">
        <v>44</v>
      </c>
      <c r="B26" s="9" t="s">
        <v>80</v>
      </c>
      <c r="C26" s="10">
        <v>15</v>
      </c>
      <c r="D26" s="10">
        <v>15</v>
      </c>
      <c r="E26" s="19">
        <v>15</v>
      </c>
      <c r="F26" s="19">
        <v>200</v>
      </c>
      <c r="G26" s="28"/>
      <c r="H26" s="10">
        <v>200</v>
      </c>
      <c r="I26" s="9" t="s">
        <v>7</v>
      </c>
      <c r="J26" s="37"/>
      <c r="K26" s="22">
        <f t="shared" si="1"/>
        <v>0</v>
      </c>
      <c r="L26" s="17">
        <f t="shared" si="0"/>
        <v>0</v>
      </c>
    </row>
    <row r="27" spans="1:12" x14ac:dyDescent="0.3">
      <c r="A27" s="8" t="s">
        <v>45</v>
      </c>
      <c r="B27" s="9" t="s">
        <v>85</v>
      </c>
      <c r="C27" s="10"/>
      <c r="D27" s="10"/>
      <c r="E27" s="19"/>
      <c r="F27" s="19">
        <v>50</v>
      </c>
      <c r="G27" s="28"/>
      <c r="H27" s="10">
        <v>50</v>
      </c>
      <c r="I27" s="9" t="s">
        <v>7</v>
      </c>
      <c r="J27" s="37"/>
      <c r="K27" s="22">
        <f t="shared" si="1"/>
        <v>0</v>
      </c>
      <c r="L27" s="17">
        <f t="shared" si="0"/>
        <v>0</v>
      </c>
    </row>
    <row r="28" spans="1:12" x14ac:dyDescent="0.3">
      <c r="A28" s="8" t="s">
        <v>79</v>
      </c>
      <c r="B28" s="9" t="s">
        <v>81</v>
      </c>
      <c r="C28" s="10">
        <v>0</v>
      </c>
      <c r="D28" s="10">
        <v>15</v>
      </c>
      <c r="E28" s="19">
        <v>15</v>
      </c>
      <c r="F28" s="19">
        <v>100</v>
      </c>
      <c r="G28" s="28"/>
      <c r="H28" s="10">
        <v>100</v>
      </c>
      <c r="I28" s="9" t="s">
        <v>7</v>
      </c>
      <c r="J28" s="37"/>
      <c r="K28" s="22">
        <f t="shared" si="1"/>
        <v>0</v>
      </c>
      <c r="L28" s="17">
        <f t="shared" si="0"/>
        <v>0</v>
      </c>
    </row>
    <row r="29" spans="1:12" ht="12" customHeight="1" x14ac:dyDescent="0.3">
      <c r="A29" s="8" t="s">
        <v>46</v>
      </c>
      <c r="B29" s="9" t="s">
        <v>20</v>
      </c>
      <c r="C29" s="10">
        <v>0</v>
      </c>
      <c r="D29" s="10">
        <v>10</v>
      </c>
      <c r="E29" s="19">
        <v>20</v>
      </c>
      <c r="F29" s="19">
        <v>30</v>
      </c>
      <c r="G29" s="28"/>
      <c r="H29" s="10">
        <v>50</v>
      </c>
      <c r="I29" s="9" t="s">
        <v>7</v>
      </c>
      <c r="J29" s="37"/>
      <c r="K29" s="22">
        <f t="shared" si="1"/>
        <v>0</v>
      </c>
      <c r="L29" s="17">
        <f t="shared" si="0"/>
        <v>0</v>
      </c>
    </row>
    <row r="30" spans="1:12" ht="12" customHeight="1" x14ac:dyDescent="0.3">
      <c r="A30" s="8" t="s">
        <v>47</v>
      </c>
      <c r="B30" s="9" t="s">
        <v>76</v>
      </c>
      <c r="C30" s="10">
        <v>40</v>
      </c>
      <c r="D30" s="10">
        <v>60</v>
      </c>
      <c r="E30" s="19">
        <v>80</v>
      </c>
      <c r="F30" s="19">
        <v>120</v>
      </c>
      <c r="G30" s="28"/>
      <c r="H30" s="10">
        <v>270</v>
      </c>
      <c r="I30" s="9" t="s">
        <v>7</v>
      </c>
      <c r="J30" s="37"/>
      <c r="K30" s="22">
        <f t="shared" si="1"/>
        <v>0</v>
      </c>
      <c r="L30" s="17">
        <f t="shared" si="0"/>
        <v>0</v>
      </c>
    </row>
    <row r="31" spans="1:12" x14ac:dyDescent="0.3">
      <c r="A31" s="8" t="s">
        <v>48</v>
      </c>
      <c r="B31" s="9" t="s">
        <v>22</v>
      </c>
      <c r="C31" s="10">
        <v>10</v>
      </c>
      <c r="D31" s="10">
        <v>10</v>
      </c>
      <c r="E31" s="19">
        <v>5</v>
      </c>
      <c r="F31" s="19">
        <v>30</v>
      </c>
      <c r="G31" s="28"/>
      <c r="H31" s="10">
        <v>30</v>
      </c>
      <c r="I31" s="9" t="s">
        <v>7</v>
      </c>
      <c r="J31" s="37"/>
      <c r="K31" s="22">
        <f t="shared" si="1"/>
        <v>0</v>
      </c>
      <c r="L31" s="17">
        <f t="shared" si="0"/>
        <v>0</v>
      </c>
    </row>
    <row r="32" spans="1:12" x14ac:dyDescent="0.3">
      <c r="A32" s="8" t="s">
        <v>49</v>
      </c>
      <c r="B32" s="9" t="s">
        <v>13</v>
      </c>
      <c r="C32" s="10">
        <v>15</v>
      </c>
      <c r="D32" s="10">
        <v>80</v>
      </c>
      <c r="E32" s="19">
        <v>80</v>
      </c>
      <c r="F32" s="19">
        <v>30</v>
      </c>
      <c r="G32" s="28"/>
      <c r="H32" s="10">
        <v>40</v>
      </c>
      <c r="I32" s="9" t="s">
        <v>7</v>
      </c>
      <c r="J32" s="37"/>
      <c r="K32" s="22">
        <f t="shared" si="1"/>
        <v>0</v>
      </c>
      <c r="L32" s="17">
        <f t="shared" si="0"/>
        <v>0</v>
      </c>
    </row>
    <row r="33" spans="1:12" x14ac:dyDescent="0.3">
      <c r="A33" s="8" t="s">
        <v>50</v>
      </c>
      <c r="B33" s="9" t="s">
        <v>28</v>
      </c>
      <c r="C33" s="10">
        <v>15</v>
      </c>
      <c r="D33" s="10">
        <v>40</v>
      </c>
      <c r="E33" s="20">
        <v>15</v>
      </c>
      <c r="F33" s="20">
        <v>250</v>
      </c>
      <c r="G33" s="28"/>
      <c r="H33" s="10">
        <v>450</v>
      </c>
      <c r="I33" s="9" t="s">
        <v>7</v>
      </c>
      <c r="J33" s="37"/>
      <c r="K33" s="22">
        <f t="shared" si="1"/>
        <v>0</v>
      </c>
      <c r="L33" s="17">
        <f t="shared" si="0"/>
        <v>0</v>
      </c>
    </row>
    <row r="34" spans="1:12" x14ac:dyDescent="0.3">
      <c r="A34" s="8" t="s">
        <v>51</v>
      </c>
      <c r="B34" s="11" t="s">
        <v>27</v>
      </c>
      <c r="C34" s="12">
        <v>0</v>
      </c>
      <c r="D34" s="12">
        <v>15</v>
      </c>
      <c r="E34" s="20">
        <v>20</v>
      </c>
      <c r="F34" s="20">
        <v>30</v>
      </c>
      <c r="G34" s="28"/>
      <c r="H34" s="10">
        <v>120</v>
      </c>
      <c r="I34" s="9" t="s">
        <v>7</v>
      </c>
      <c r="J34" s="37"/>
      <c r="K34" s="22">
        <f t="shared" si="1"/>
        <v>0</v>
      </c>
      <c r="L34" s="17">
        <f t="shared" si="0"/>
        <v>0</v>
      </c>
    </row>
    <row r="35" spans="1:12" x14ac:dyDescent="0.3">
      <c r="A35" s="8" t="s">
        <v>52</v>
      </c>
      <c r="B35" s="11" t="s">
        <v>25</v>
      </c>
      <c r="C35" s="12">
        <v>120</v>
      </c>
      <c r="D35" s="12">
        <v>160</v>
      </c>
      <c r="E35" s="20">
        <v>120</v>
      </c>
      <c r="F35" s="20">
        <v>800</v>
      </c>
      <c r="G35" s="28"/>
      <c r="H35" s="10">
        <v>1300</v>
      </c>
      <c r="I35" s="9" t="s">
        <v>7</v>
      </c>
      <c r="J35" s="37"/>
      <c r="K35" s="22">
        <f t="shared" si="1"/>
        <v>0</v>
      </c>
      <c r="L35" s="17">
        <f t="shared" si="0"/>
        <v>0</v>
      </c>
    </row>
    <row r="36" spans="1:12" x14ac:dyDescent="0.3">
      <c r="A36" s="8" t="s">
        <v>53</v>
      </c>
      <c r="B36" s="11" t="s">
        <v>82</v>
      </c>
      <c r="C36" s="12"/>
      <c r="D36" s="12"/>
      <c r="E36" s="20"/>
      <c r="F36" s="20">
        <v>150</v>
      </c>
      <c r="G36" s="28"/>
      <c r="H36" s="10">
        <v>360</v>
      </c>
      <c r="I36" s="9" t="s">
        <v>7</v>
      </c>
      <c r="J36" s="37"/>
      <c r="K36" s="22">
        <f t="shared" si="1"/>
        <v>0</v>
      </c>
      <c r="L36" s="17">
        <f t="shared" si="0"/>
        <v>0</v>
      </c>
    </row>
    <row r="37" spans="1:12" x14ac:dyDescent="0.3">
      <c r="A37" s="8" t="s">
        <v>54</v>
      </c>
      <c r="B37" s="9" t="s">
        <v>95</v>
      </c>
      <c r="C37" s="10">
        <v>15</v>
      </c>
      <c r="D37" s="10">
        <v>25</v>
      </c>
      <c r="E37" s="19">
        <v>40</v>
      </c>
      <c r="F37" s="19">
        <v>100</v>
      </c>
      <c r="G37" s="28"/>
      <c r="H37" s="10">
        <v>120</v>
      </c>
      <c r="I37" s="9" t="s">
        <v>7</v>
      </c>
      <c r="J37" s="37"/>
      <c r="K37" s="22">
        <f t="shared" si="1"/>
        <v>0</v>
      </c>
      <c r="L37" s="17">
        <f t="shared" si="0"/>
        <v>0</v>
      </c>
    </row>
    <row r="38" spans="1:12" x14ac:dyDescent="0.3">
      <c r="A38" s="8" t="s">
        <v>55</v>
      </c>
      <c r="B38" s="9" t="s">
        <v>23</v>
      </c>
      <c r="C38" s="10">
        <v>15</v>
      </c>
      <c r="D38" s="10">
        <v>80</v>
      </c>
      <c r="E38" s="19">
        <v>160</v>
      </c>
      <c r="F38" s="19">
        <v>300</v>
      </c>
      <c r="G38" s="28"/>
      <c r="H38" s="10">
        <f t="shared" ref="H38:H50" si="2">+F38*2</f>
        <v>600</v>
      </c>
      <c r="I38" s="9" t="s">
        <v>7</v>
      </c>
      <c r="J38" s="37"/>
      <c r="K38" s="22">
        <f t="shared" si="1"/>
        <v>0</v>
      </c>
      <c r="L38" s="17">
        <f t="shared" si="0"/>
        <v>0</v>
      </c>
    </row>
    <row r="39" spans="1:12" x14ac:dyDescent="0.3">
      <c r="A39" s="8" t="s">
        <v>56</v>
      </c>
      <c r="B39" s="9" t="s">
        <v>75</v>
      </c>
      <c r="C39" s="10">
        <v>160</v>
      </c>
      <c r="D39" s="10">
        <v>80</v>
      </c>
      <c r="E39" s="19">
        <v>230</v>
      </c>
      <c r="F39" s="19">
        <v>700</v>
      </c>
      <c r="G39" s="28"/>
      <c r="H39" s="10">
        <v>1100</v>
      </c>
      <c r="I39" s="9" t="s">
        <v>7</v>
      </c>
      <c r="J39" s="37"/>
      <c r="K39" s="22">
        <f t="shared" si="1"/>
        <v>0</v>
      </c>
      <c r="L39" s="17">
        <f t="shared" si="0"/>
        <v>0</v>
      </c>
    </row>
    <row r="40" spans="1:12" x14ac:dyDescent="0.3">
      <c r="A40" s="8" t="s">
        <v>57</v>
      </c>
      <c r="B40" s="9" t="s">
        <v>74</v>
      </c>
      <c r="C40" s="10">
        <v>15</v>
      </c>
      <c r="D40" s="10">
        <v>15</v>
      </c>
      <c r="E40" s="19">
        <v>15</v>
      </c>
      <c r="F40" s="19">
        <v>400</v>
      </c>
      <c r="G40" s="28"/>
      <c r="H40" s="10">
        <v>600</v>
      </c>
      <c r="I40" s="9" t="s">
        <v>7</v>
      </c>
      <c r="J40" s="37"/>
      <c r="K40" s="22">
        <f t="shared" si="1"/>
        <v>0</v>
      </c>
      <c r="L40" s="17">
        <f t="shared" si="0"/>
        <v>0</v>
      </c>
    </row>
    <row r="41" spans="1:12" x14ac:dyDescent="0.3">
      <c r="A41" s="8" t="s">
        <v>58</v>
      </c>
      <c r="B41" s="11" t="s">
        <v>29</v>
      </c>
      <c r="C41" s="12">
        <v>0</v>
      </c>
      <c r="D41" s="12">
        <v>10</v>
      </c>
      <c r="E41" s="20">
        <v>10</v>
      </c>
      <c r="F41" s="20">
        <v>60</v>
      </c>
      <c r="G41" s="28"/>
      <c r="H41" s="10">
        <v>200</v>
      </c>
      <c r="I41" s="9" t="s">
        <v>7</v>
      </c>
      <c r="J41" s="37"/>
      <c r="K41" s="22">
        <f t="shared" si="1"/>
        <v>0</v>
      </c>
      <c r="L41" s="17">
        <f t="shared" si="0"/>
        <v>0</v>
      </c>
    </row>
    <row r="42" spans="1:12" x14ac:dyDescent="0.3">
      <c r="A42" s="8" t="s">
        <v>59</v>
      </c>
      <c r="B42" s="11" t="s">
        <v>30</v>
      </c>
      <c r="C42" s="12">
        <v>15</v>
      </c>
      <c r="D42" s="12">
        <v>40</v>
      </c>
      <c r="E42" s="20">
        <v>20</v>
      </c>
      <c r="F42" s="20">
        <v>20</v>
      </c>
      <c r="G42" s="28"/>
      <c r="H42" s="10">
        <v>30</v>
      </c>
      <c r="I42" s="9" t="s">
        <v>7</v>
      </c>
      <c r="J42" s="37"/>
      <c r="K42" s="22">
        <f t="shared" si="1"/>
        <v>0</v>
      </c>
      <c r="L42" s="17">
        <f t="shared" si="0"/>
        <v>0</v>
      </c>
    </row>
    <row r="43" spans="1:12" x14ac:dyDescent="0.3">
      <c r="A43" s="8" t="s">
        <v>60</v>
      </c>
      <c r="B43" s="11" t="s">
        <v>26</v>
      </c>
      <c r="C43" s="12">
        <v>0</v>
      </c>
      <c r="D43" s="12">
        <v>120</v>
      </c>
      <c r="E43" s="20">
        <v>120</v>
      </c>
      <c r="F43" s="20">
        <v>250</v>
      </c>
      <c r="G43" s="28"/>
      <c r="H43" s="10">
        <f t="shared" si="2"/>
        <v>500</v>
      </c>
      <c r="I43" s="9" t="s">
        <v>7</v>
      </c>
      <c r="J43" s="37"/>
      <c r="K43" s="22">
        <f t="shared" si="1"/>
        <v>0</v>
      </c>
      <c r="L43" s="17">
        <f t="shared" si="0"/>
        <v>0</v>
      </c>
    </row>
    <row r="44" spans="1:12" x14ac:dyDescent="0.3">
      <c r="A44" s="8" t="s">
        <v>61</v>
      </c>
      <c r="B44" s="11" t="s">
        <v>31</v>
      </c>
      <c r="C44" s="12">
        <v>30</v>
      </c>
      <c r="D44" s="12">
        <v>40</v>
      </c>
      <c r="E44" s="20">
        <v>40</v>
      </c>
      <c r="F44" s="20">
        <v>300</v>
      </c>
      <c r="G44" s="28"/>
      <c r="H44" s="10">
        <v>400</v>
      </c>
      <c r="I44" s="9" t="s">
        <v>7</v>
      </c>
      <c r="J44" s="37"/>
      <c r="K44" s="22">
        <f t="shared" si="1"/>
        <v>0</v>
      </c>
      <c r="L44" s="17">
        <f t="shared" si="0"/>
        <v>0</v>
      </c>
    </row>
    <row r="45" spans="1:12" x14ac:dyDescent="0.3">
      <c r="A45" s="8" t="s">
        <v>62</v>
      </c>
      <c r="B45" s="9" t="s">
        <v>87</v>
      </c>
      <c r="C45" s="10">
        <v>120</v>
      </c>
      <c r="D45" s="10">
        <v>120</v>
      </c>
      <c r="E45" s="19">
        <v>120</v>
      </c>
      <c r="F45" s="19">
        <v>450</v>
      </c>
      <c r="G45" s="28"/>
      <c r="H45" s="10">
        <v>1000</v>
      </c>
      <c r="I45" s="9" t="s">
        <v>7</v>
      </c>
      <c r="J45" s="37"/>
      <c r="K45" s="22">
        <f t="shared" si="1"/>
        <v>0</v>
      </c>
      <c r="L45" s="17">
        <f t="shared" si="0"/>
        <v>0</v>
      </c>
    </row>
    <row r="46" spans="1:12" x14ac:dyDescent="0.3">
      <c r="A46" s="8" t="s">
        <v>63</v>
      </c>
      <c r="B46" s="11" t="s">
        <v>32</v>
      </c>
      <c r="C46" s="12">
        <v>30</v>
      </c>
      <c r="D46" s="12">
        <v>80</v>
      </c>
      <c r="E46" s="20">
        <v>80</v>
      </c>
      <c r="F46" s="20">
        <v>270</v>
      </c>
      <c r="G46" s="28"/>
      <c r="H46" s="10">
        <v>450</v>
      </c>
      <c r="I46" s="9" t="s">
        <v>7</v>
      </c>
      <c r="J46" s="37"/>
      <c r="K46" s="22">
        <f t="shared" si="1"/>
        <v>0</v>
      </c>
      <c r="L46" s="17">
        <f t="shared" si="0"/>
        <v>0</v>
      </c>
    </row>
    <row r="47" spans="1:12" x14ac:dyDescent="0.3">
      <c r="A47" s="8" t="s">
        <v>70</v>
      </c>
      <c r="B47" s="11" t="s">
        <v>33</v>
      </c>
      <c r="C47" s="12">
        <v>0</v>
      </c>
      <c r="D47" s="12">
        <v>15</v>
      </c>
      <c r="E47" s="20">
        <v>15</v>
      </c>
      <c r="F47" s="20">
        <v>100</v>
      </c>
      <c r="G47" s="28"/>
      <c r="H47" s="10">
        <v>150</v>
      </c>
      <c r="I47" s="9" t="s">
        <v>7</v>
      </c>
      <c r="J47" s="37"/>
      <c r="K47" s="22">
        <f t="shared" si="1"/>
        <v>0</v>
      </c>
      <c r="L47" s="17">
        <f t="shared" si="0"/>
        <v>0</v>
      </c>
    </row>
    <row r="48" spans="1:12" x14ac:dyDescent="0.3">
      <c r="A48" s="8" t="s">
        <v>71</v>
      </c>
      <c r="B48" s="11" t="s">
        <v>67</v>
      </c>
      <c r="C48" s="10">
        <v>9</v>
      </c>
      <c r="D48" s="10">
        <v>8</v>
      </c>
      <c r="E48" s="20">
        <v>8</v>
      </c>
      <c r="F48" s="20">
        <v>10</v>
      </c>
      <c r="G48" s="28"/>
      <c r="H48" s="10">
        <f t="shared" si="2"/>
        <v>20</v>
      </c>
      <c r="I48" s="9" t="s">
        <v>7</v>
      </c>
      <c r="J48" s="37"/>
      <c r="K48" s="22">
        <f t="shared" si="1"/>
        <v>0</v>
      </c>
      <c r="L48" s="17">
        <f t="shared" si="0"/>
        <v>0</v>
      </c>
    </row>
    <row r="49" spans="1:12" x14ac:dyDescent="0.3">
      <c r="A49" s="8" t="s">
        <v>72</v>
      </c>
      <c r="B49" s="11" t="s">
        <v>68</v>
      </c>
      <c r="C49" s="10">
        <v>0</v>
      </c>
      <c r="D49" s="10">
        <v>15</v>
      </c>
      <c r="E49" s="20">
        <v>15</v>
      </c>
      <c r="F49" s="20">
        <v>20</v>
      </c>
      <c r="G49" s="28"/>
      <c r="H49" s="10">
        <v>80</v>
      </c>
      <c r="I49" s="9" t="s">
        <v>7</v>
      </c>
      <c r="J49" s="37"/>
      <c r="K49" s="22">
        <f t="shared" si="1"/>
        <v>0</v>
      </c>
      <c r="L49" s="17">
        <f t="shared" si="0"/>
        <v>0</v>
      </c>
    </row>
    <row r="50" spans="1:12" x14ac:dyDescent="0.3">
      <c r="A50" s="8" t="s">
        <v>73</v>
      </c>
      <c r="B50" s="11" t="s">
        <v>69</v>
      </c>
      <c r="C50" s="10">
        <v>0</v>
      </c>
      <c r="D50" s="10">
        <v>8</v>
      </c>
      <c r="E50" s="20">
        <v>7</v>
      </c>
      <c r="F50" s="20">
        <v>10</v>
      </c>
      <c r="G50" s="28"/>
      <c r="H50" s="10">
        <f t="shared" si="2"/>
        <v>20</v>
      </c>
      <c r="I50" s="9" t="s">
        <v>7</v>
      </c>
      <c r="J50" s="37"/>
      <c r="K50" s="22">
        <f t="shared" si="1"/>
        <v>0</v>
      </c>
      <c r="L50" s="17">
        <f t="shared" si="0"/>
        <v>0</v>
      </c>
    </row>
    <row r="51" spans="1:12" x14ac:dyDescent="0.3">
      <c r="A51" s="8" t="s">
        <v>86</v>
      </c>
      <c r="B51" s="9" t="s">
        <v>15</v>
      </c>
      <c r="C51" s="10">
        <v>10</v>
      </c>
      <c r="D51" s="10">
        <v>30</v>
      </c>
      <c r="E51" s="19">
        <v>25</v>
      </c>
      <c r="F51" s="19">
        <v>270</v>
      </c>
      <c r="G51" s="28"/>
      <c r="H51" s="10">
        <v>500</v>
      </c>
      <c r="I51" s="9" t="s">
        <v>7</v>
      </c>
      <c r="J51" s="37"/>
      <c r="K51" s="22">
        <f t="shared" si="1"/>
        <v>0</v>
      </c>
      <c r="L51" s="17">
        <f t="shared" si="0"/>
        <v>0</v>
      </c>
    </row>
    <row r="52" spans="1:12" x14ac:dyDescent="0.3">
      <c r="A52" s="8" t="s">
        <v>88</v>
      </c>
      <c r="B52" s="11" t="s">
        <v>34</v>
      </c>
      <c r="C52" s="12">
        <v>40</v>
      </c>
      <c r="D52" s="12">
        <v>25</v>
      </c>
      <c r="E52" s="20">
        <v>25</v>
      </c>
      <c r="F52" s="20">
        <v>200</v>
      </c>
      <c r="G52" s="28"/>
      <c r="H52" s="10">
        <v>520</v>
      </c>
      <c r="I52" s="9" t="s">
        <v>7</v>
      </c>
      <c r="J52" s="37"/>
      <c r="K52" s="22">
        <f t="shared" si="1"/>
        <v>0</v>
      </c>
      <c r="L52" s="17">
        <f t="shared" si="0"/>
        <v>0</v>
      </c>
    </row>
    <row r="53" spans="1:12" ht="16.2" thickBot="1" x14ac:dyDescent="0.35">
      <c r="A53" s="13"/>
      <c r="B53" s="14" t="s">
        <v>0</v>
      </c>
      <c r="C53" s="15"/>
      <c r="D53" s="15"/>
      <c r="E53" s="15"/>
      <c r="F53" s="15"/>
      <c r="G53" s="15"/>
      <c r="H53" s="15"/>
      <c r="I53" s="16"/>
      <c r="J53" s="16"/>
      <c r="K53" s="21"/>
      <c r="L53" s="23">
        <f>SUM(L17:L52)</f>
        <v>0</v>
      </c>
    </row>
    <row r="54" spans="1:12" ht="16.2" thickTop="1" x14ac:dyDescent="0.3">
      <c r="B54" s="3"/>
      <c r="C54" s="25"/>
      <c r="D54" s="25"/>
      <c r="E54" s="25"/>
      <c r="F54" s="25"/>
      <c r="G54" s="25"/>
      <c r="H54" s="25"/>
      <c r="K54" s="26"/>
      <c r="L54" s="27"/>
    </row>
    <row r="55" spans="1:12" ht="12" customHeight="1" x14ac:dyDescent="0.3"/>
    <row r="56" spans="1:12" ht="12" customHeight="1" x14ac:dyDescent="0.3">
      <c r="A56" s="31" t="s">
        <v>96</v>
      </c>
      <c r="B56" s="32"/>
      <c r="C56" s="32"/>
      <c r="D56" s="32"/>
      <c r="E56" s="32"/>
      <c r="F56" s="32"/>
      <c r="G56" s="32"/>
      <c r="H56" s="32"/>
      <c r="I56" s="32"/>
      <c r="J56" s="36" t="s">
        <v>94</v>
      </c>
    </row>
    <row r="57" spans="1:12" ht="12" customHeight="1" x14ac:dyDescent="0.3">
      <c r="A57" s="33" t="s">
        <v>103</v>
      </c>
      <c r="B57" s="34"/>
      <c r="C57" s="34"/>
      <c r="D57" s="34"/>
      <c r="E57" s="34"/>
      <c r="F57" s="34"/>
      <c r="G57" s="34"/>
      <c r="H57" s="34"/>
      <c r="I57" s="34"/>
      <c r="J57" s="35"/>
    </row>
    <row r="58" spans="1:12" ht="12" customHeight="1" x14ac:dyDescent="0.3"/>
    <row r="59" spans="1:12" ht="12" customHeight="1" x14ac:dyDescent="0.3"/>
    <row r="60" spans="1:12" ht="12" customHeight="1" x14ac:dyDescent="0.3"/>
    <row r="61" spans="1:12" ht="12" customHeight="1" x14ac:dyDescent="0.3"/>
    <row r="62" spans="1:12" ht="12" customHeight="1" x14ac:dyDescent="0.3"/>
    <row r="63" spans="1:12" ht="12" customHeight="1" x14ac:dyDescent="0.3">
      <c r="B63" s="1" t="s">
        <v>12</v>
      </c>
      <c r="K63" s="1" t="s">
        <v>84</v>
      </c>
    </row>
    <row r="64" spans="1:12" x14ac:dyDescent="0.3">
      <c r="B64" s="24"/>
      <c r="K64" s="51"/>
      <c r="L64" s="51"/>
    </row>
  </sheetData>
  <sheetProtection algorithmName="SHA-512" hashValue="5Cmvnm8UfXFLtM/m5cHqxHOJRrN3fxsuKME0yRk+x85uDo/JCqRk/OZSLum1Cfd2HX9Rx6NJvSWHdo42GM3BIQ==" saltValue="1ySLgxIeMXgv/sz1FD5XNg==" spinCount="100000" sheet="1" objects="1" scenarios="1"/>
  <protectedRanges>
    <protectedRange sqref="B64" name="datum"/>
    <protectedRange sqref="C10" name="št. predračuna"/>
    <protectedRange sqref="B2:B4" name="ponudnik"/>
  </protectedRanges>
  <mergeCells count="10">
    <mergeCell ref="C10:D10"/>
    <mergeCell ref="B14:L14"/>
    <mergeCell ref="K64:L64"/>
    <mergeCell ref="H10:K10"/>
    <mergeCell ref="B15:B16"/>
    <mergeCell ref="A15:A16"/>
    <mergeCell ref="I15:I16"/>
    <mergeCell ref="H15:H16"/>
    <mergeCell ref="K15:K16"/>
    <mergeCell ref="L15:L16"/>
  </mergeCells>
  <phoneticPr fontId="2" type="noConversion"/>
  <printOptions horizontalCentered="1"/>
  <pageMargins left="0.75" right="0.75" top="0.98425196850393704" bottom="0.98425196850393704" header="0" footer="0"/>
  <pageSetup paperSize="9" scale="6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UVOZ</vt:lpstr>
      <vt:lpstr>PONUDBA</vt:lpstr>
      <vt:lpstr>PONUDBA!Področje_tiskanja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Štenkler</dc:creator>
  <cp:lastModifiedBy>Tanja Mavri</cp:lastModifiedBy>
  <cp:lastPrinted>2019-12-12T13:12:21Z</cp:lastPrinted>
  <dcterms:created xsi:type="dcterms:W3CDTF">2008-11-18T08:34:16Z</dcterms:created>
  <dcterms:modified xsi:type="dcterms:W3CDTF">2025-12-11T11:41:15Z</dcterms:modified>
</cp:coreProperties>
</file>